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19D74B20-385C-4995-B17F-A663151DC7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Расходы" sheetId="1" r:id="rId1"/>
  </sheets>
  <definedNames>
    <definedName name="_xlnm._FilterDatabase" localSheetId="0" hidden="1">Расходы!$A$5:$Q$36</definedName>
    <definedName name="range">#REF!</definedName>
    <definedName name="_xlnm.Print_Titles" localSheetId="0">Расходы!$4:$4</definedName>
    <definedName name="_xlnm.Print_Area" localSheetId="0">Расходы!$A$1:$O$36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G26" i="1"/>
  <c r="H35" i="1"/>
  <c r="I28" i="1"/>
  <c r="I22" i="1"/>
  <c r="I21" i="1"/>
  <c r="I7" i="1"/>
  <c r="I8" i="1"/>
  <c r="I6" i="1"/>
  <c r="H6" i="1"/>
  <c r="G6" i="1"/>
  <c r="I24" i="1" l="1"/>
  <c r="I15" i="1"/>
  <c r="I16" i="1"/>
  <c r="I17" i="1"/>
  <c r="I19" i="1"/>
  <c r="I20" i="1"/>
  <c r="I18" i="1"/>
  <c r="I14" i="1"/>
  <c r="I13" i="1"/>
  <c r="I10" i="1"/>
  <c r="I11" i="1"/>
  <c r="G7" i="1"/>
  <c r="I32" i="1" l="1"/>
  <c r="I31" i="1"/>
  <c r="H30" i="1"/>
  <c r="I30" i="1" s="1"/>
  <c r="G29" i="1"/>
  <c r="I26" i="1"/>
  <c r="I27" i="1"/>
  <c r="H33" i="1"/>
  <c r="G33" i="1"/>
  <c r="H29" i="1" l="1"/>
  <c r="H23" i="1"/>
  <c r="G23" i="1"/>
  <c r="I25" i="1"/>
  <c r="I29" i="1" l="1"/>
  <c r="I23" i="1"/>
  <c r="I34" i="1"/>
  <c r="I33" i="1"/>
  <c r="I12" i="1"/>
  <c r="I9" i="1" l="1"/>
</calcChain>
</file>

<file path=xl/sharedStrings.xml><?xml version="1.0" encoding="utf-8"?>
<sst xmlns="http://schemas.openxmlformats.org/spreadsheetml/2006/main" count="173" uniqueCount="93">
  <si>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</si>
  <si>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</si>
  <si>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</si>
  <si>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</si>
  <si>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</si>
  <si>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</si>
  <si>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</si>
  <si>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</si>
  <si>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</si>
  <si>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</si>
  <si>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</si>
  <si>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</si>
  <si>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</si>
  <si>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</si>
  <si>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</si>
  <si>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</si>
  <si>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</si>
  <si>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</si>
  <si>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</si>
  <si>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</si>
  <si>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</si>
  <si>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</si>
  <si>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</si>
  <si>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1 к пояснительной записке</t>
  </si>
  <si>
    <t>03</t>
  </si>
  <si>
    <t>05</t>
  </si>
  <si>
    <t>Жилищно-коммунальное хозяйство</t>
  </si>
  <si>
    <t>Мероприятия по благоустройству городских и сельских поселений</t>
  </si>
  <si>
    <t xml:space="preserve"> Мероприятия по благоустройству, иные закупки товаров, работ и услуг для государственных (муниципальных) нужд
</t>
  </si>
  <si>
    <t>00</t>
  </si>
  <si>
    <t>0000000000</t>
  </si>
  <si>
    <t>000</t>
  </si>
  <si>
    <t>7000000000</t>
  </si>
  <si>
    <t>01</t>
  </si>
  <si>
    <t>04</t>
  </si>
  <si>
    <t>240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</si>
  <si>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</si>
  <si>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Иные закупки товаров, работ и услуг для государственных (муниципальных) нужд</t>
  </si>
  <si>
    <t xml:space="preserve">Организация и обеспечение  освещения улиц, иные закупки товаров, работ и услуг для государственных (муниципальных) нужд
</t>
  </si>
  <si>
    <t>913</t>
  </si>
  <si>
    <t>08</t>
  </si>
  <si>
    <t>Культура, кинематография</t>
  </si>
  <si>
    <t>610</t>
  </si>
  <si>
    <t>Дворцы и дома культуры, клубы, выставочные залы,Субсидии бюджетным учреждениям</t>
  </si>
  <si>
    <t>Предыдущее решение 2024 год</t>
  </si>
  <si>
    <t>Итог 2024 год</t>
  </si>
  <si>
    <t>0141080040</t>
  </si>
  <si>
    <t>7000081140</t>
  </si>
  <si>
    <t>Мероприятия в сфере пожарной безопасности</t>
  </si>
  <si>
    <t>Национальная безопасность и правоохранительная деятельность</t>
  </si>
  <si>
    <t>Предыдущее решение 2025 год</t>
  </si>
  <si>
    <t>Изменение 2025 год (+/-)</t>
  </si>
  <si>
    <t>Итог 2025 год</t>
  </si>
  <si>
    <t>09</t>
  </si>
  <si>
    <t>7000083740</t>
  </si>
  <si>
    <t>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</si>
  <si>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</si>
  <si>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Дорожное хозяйство,дорожные фонды</t>
  </si>
  <si>
    <t>02</t>
  </si>
  <si>
    <t>Расходы на выплату персоналу государственных(муниципальных) органов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</si>
  <si>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</si>
  <si>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</si>
  <si>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120</t>
  </si>
  <si>
    <t>100</t>
  </si>
  <si>
    <t>800</t>
  </si>
  <si>
    <t>850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</si>
  <si>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</si>
  <si>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Уплата налогов,сборов и иных платежей</t>
  </si>
  <si>
    <t>Иные бюджетные ассигнования</t>
  </si>
  <si>
    <t>7000080100</t>
  </si>
  <si>
    <t>200</t>
  </si>
  <si>
    <t>7000082530</t>
  </si>
  <si>
    <t>7000080900</t>
  </si>
  <si>
    <t>Другие общегосударственные вопросы</t>
  </si>
  <si>
    <t>Информационное обеспечение деятельности органов местного самоуправления</t>
  </si>
  <si>
    <t>Оценка имущества, признание прав и регулирование отношений  муниципальной собственности</t>
  </si>
  <si>
    <t>Организация и проведение праздничных мероприятий</t>
  </si>
  <si>
    <t>7000083050</t>
  </si>
  <si>
    <t>870</t>
  </si>
  <si>
    <t>Резервные фонды</t>
  </si>
  <si>
    <t>Резервные средства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</si>
  <si>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</si>
  <si>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2024 год и на плановый период 2025 и 2026 годов</t>
  </si>
  <si>
    <t>Изменение 2024год (+/-)</t>
  </si>
  <si>
    <t>Предыдущее решение 2026 год</t>
  </si>
  <si>
    <t>Изменение 2026 год (+/-)</t>
  </si>
  <si>
    <t>Итог 2026 год</t>
  </si>
  <si>
    <t>7000083270</t>
  </si>
  <si>
    <t>0141051180</t>
  </si>
  <si>
    <t>Осуществление полномочий по первичному воинскому учету на территориях, где отсутствуют военкоматы</t>
  </si>
  <si>
    <t>7000080910</t>
  </si>
  <si>
    <t>Мероприятия по землеустройству и землепользованию</t>
  </si>
  <si>
    <t>1241080480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</si>
</sst>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2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u/>
      <sz val="10"/>
      <name val="Arial Cyr"/>
      <charset val="204"/>
    </font>
    <font>
      <b/>
      <sz val="9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name val="Arial Cyr"/>
      <charset val="204"/>
    </font>
    <font>
      <b/>
      <u/>
      <sz val="9"/>
      <name val="Times New Roman"/>
      <family val="1"/>
      <charset val="204"/>
    </font>
    <font>
      <b/>
      <u/>
      <sz val="12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54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9" fillId="0" borderId="1" xfId="2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/>
    </xf>
    <xf numFmtId="0" fontId="9" fillId="0" borderId="1" xfId="2" quotePrefix="1" applyFont="1" applyBorder="1" applyAlignment="1">
      <alignment horizontal="center"/>
    </xf>
    <xf numFmtId="0" fontId="8" fillId="0" borderId="1" xfId="2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49" fontId="5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2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wrapText="1"/>
    </xf>
    <xf numFmtId="0" fontId="14" fillId="0" borderId="1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49" fontId="13" fillId="0" borderId="1" xfId="2" applyNumberFormat="1" applyFont="1" applyBorder="1" applyAlignment="1">
      <alignment horizontal="center"/>
    </xf>
    <xf numFmtId="0" fontId="13" fillId="0" borderId="1" xfId="2" quotePrefix="1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</cellXfs>
  <cellStyles count="3">
    <cellStyle name="Normal 2" xfId="1" xr:uid="{00000000-0005-0000-0000-000000000000}"/>
    <cellStyle name="Обычный" xfId="0" builtinId="0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topLeftCell="A31" zoomScale="86" zoomScaleNormal="86" zoomScaleSheetLayoutView="85" workbookViewId="0">
      <selection activeCell="H35" sqref="H35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1" customWidth="1"/>
  </cols>
  <sheetData>
    <row r="1" spans="1:15" ht="28.35" customHeight="1" x14ac:dyDescent="0.2">
      <c r="A1" s="49" t="s">
        <v>23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37.5" customHeight="1" x14ac:dyDescent="0.2">
      <c r="A2" s="45" t="s">
        <v>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" customHeight="1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60" customHeight="1" x14ac:dyDescent="0.2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44</v>
      </c>
      <c r="H4" s="9" t="s">
        <v>83</v>
      </c>
      <c r="I4" s="9" t="s">
        <v>45</v>
      </c>
      <c r="J4" s="9" t="s">
        <v>50</v>
      </c>
      <c r="K4" s="9" t="s">
        <v>51</v>
      </c>
      <c r="L4" s="9" t="s">
        <v>52</v>
      </c>
      <c r="M4" s="9" t="s">
        <v>84</v>
      </c>
      <c r="N4" s="9" t="s">
        <v>85</v>
      </c>
      <c r="O4" s="9" t="s">
        <v>86</v>
      </c>
    </row>
    <row r="5" spans="1:15" ht="14.45" customHeight="1" x14ac:dyDescent="0.2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 t="s">
        <v>16</v>
      </c>
      <c r="K5" s="9" t="s">
        <v>17</v>
      </c>
      <c r="L5" s="9" t="s">
        <v>18</v>
      </c>
      <c r="M5" s="9" t="s">
        <v>19</v>
      </c>
      <c r="N5" s="9" t="s">
        <v>20</v>
      </c>
      <c r="O5" s="9" t="s">
        <v>21</v>
      </c>
    </row>
    <row r="6" spans="1:15" ht="68.25" customHeight="1" x14ac:dyDescent="0.2">
      <c r="A6" s="38" t="s">
        <v>61</v>
      </c>
      <c r="B6" s="39">
        <v>913</v>
      </c>
      <c r="C6" s="23" t="s">
        <v>33</v>
      </c>
      <c r="D6" s="23" t="s">
        <v>58</v>
      </c>
      <c r="E6" s="24" t="s">
        <v>30</v>
      </c>
      <c r="F6" s="39">
        <v>0</v>
      </c>
      <c r="G6" s="51">
        <f>G7</f>
        <v>570173</v>
      </c>
      <c r="H6" s="39">
        <f>H7</f>
        <v>80019.14</v>
      </c>
      <c r="I6" s="51">
        <f>G6+H6</f>
        <v>650192.14</v>
      </c>
      <c r="J6" s="35"/>
      <c r="K6" s="35"/>
      <c r="L6" s="35"/>
      <c r="M6" s="35"/>
      <c r="N6" s="35"/>
      <c r="O6" s="35"/>
    </row>
    <row r="7" spans="1:15" ht="57.75" customHeight="1" x14ac:dyDescent="0.2">
      <c r="A7" s="19" t="s">
        <v>60</v>
      </c>
      <c r="B7" s="35">
        <v>913</v>
      </c>
      <c r="C7" s="23" t="s">
        <v>33</v>
      </c>
      <c r="D7" s="23" t="s">
        <v>58</v>
      </c>
      <c r="E7" s="24" t="s">
        <v>30</v>
      </c>
      <c r="F7" s="35">
        <v>0</v>
      </c>
      <c r="G7" s="36">
        <f>G8</f>
        <v>570173</v>
      </c>
      <c r="H7" s="35">
        <v>80019.14</v>
      </c>
      <c r="I7" s="51">
        <f t="shared" ref="I7:I8" si="0">G7+H7</f>
        <v>650192.14</v>
      </c>
      <c r="J7" s="35"/>
      <c r="K7" s="35"/>
      <c r="L7" s="35"/>
      <c r="M7" s="35"/>
      <c r="N7" s="35"/>
      <c r="O7" s="35"/>
    </row>
    <row r="8" spans="1:15" ht="51.75" customHeight="1" x14ac:dyDescent="0.2">
      <c r="A8" s="37" t="s">
        <v>59</v>
      </c>
      <c r="B8" s="35">
        <v>913</v>
      </c>
      <c r="C8" s="23" t="s">
        <v>33</v>
      </c>
      <c r="D8" s="23" t="s">
        <v>58</v>
      </c>
      <c r="E8" s="35">
        <v>141080010</v>
      </c>
      <c r="F8" s="35">
        <v>120</v>
      </c>
      <c r="G8" s="35">
        <v>570173</v>
      </c>
      <c r="H8" s="35">
        <v>80019.14</v>
      </c>
      <c r="I8" s="51">
        <f t="shared" si="0"/>
        <v>650192.14</v>
      </c>
      <c r="J8" s="35"/>
      <c r="K8" s="35"/>
      <c r="L8" s="35"/>
      <c r="M8" s="35"/>
      <c r="N8" s="35"/>
      <c r="O8" s="35"/>
    </row>
    <row r="9" spans="1:15" ht="124.5" customHeight="1" x14ac:dyDescent="0.2">
      <c r="A9" s="21" t="s">
        <v>36</v>
      </c>
      <c r="B9" s="22">
        <v>913</v>
      </c>
      <c r="C9" s="23" t="s">
        <v>33</v>
      </c>
      <c r="D9" s="23" t="s">
        <v>34</v>
      </c>
      <c r="E9" s="24" t="s">
        <v>30</v>
      </c>
      <c r="F9" s="23" t="s">
        <v>31</v>
      </c>
      <c r="G9" s="25">
        <v>1784323.23</v>
      </c>
      <c r="H9" s="26">
        <v>-341663.31</v>
      </c>
      <c r="I9" s="26">
        <f t="shared" ref="I9:I34" si="1">G9+H9</f>
        <v>1442659.92</v>
      </c>
      <c r="J9" s="27"/>
      <c r="K9" s="27"/>
      <c r="L9" s="27"/>
      <c r="M9" s="27"/>
      <c r="N9" s="27"/>
      <c r="O9" s="27"/>
    </row>
    <row r="10" spans="1:15" ht="124.5" customHeight="1" x14ac:dyDescent="0.2">
      <c r="A10" s="37" t="s">
        <v>66</v>
      </c>
      <c r="B10" s="22">
        <v>913</v>
      </c>
      <c r="C10" s="23" t="s">
        <v>33</v>
      </c>
      <c r="D10" s="23" t="s">
        <v>34</v>
      </c>
      <c r="E10" s="17" t="s">
        <v>46</v>
      </c>
      <c r="F10" s="23" t="s">
        <v>63</v>
      </c>
      <c r="G10" s="25">
        <v>1300678</v>
      </c>
      <c r="H10" s="26">
        <v>-133231.38</v>
      </c>
      <c r="I10" s="26">
        <f>G10+H10</f>
        <v>1167446.6200000001</v>
      </c>
      <c r="J10" s="27"/>
      <c r="K10" s="27"/>
      <c r="L10" s="27"/>
      <c r="M10" s="27"/>
      <c r="N10" s="27"/>
      <c r="O10" s="27"/>
    </row>
    <row r="11" spans="1:15" ht="124.5" customHeight="1" x14ac:dyDescent="0.2">
      <c r="A11" s="37" t="s">
        <v>59</v>
      </c>
      <c r="B11" s="22">
        <v>913</v>
      </c>
      <c r="C11" s="23" t="s">
        <v>33</v>
      </c>
      <c r="D11" s="23" t="s">
        <v>34</v>
      </c>
      <c r="E11" s="17" t="s">
        <v>46</v>
      </c>
      <c r="F11" s="23" t="s">
        <v>62</v>
      </c>
      <c r="G11" s="25">
        <v>1300678</v>
      </c>
      <c r="H11" s="26">
        <v>-133231.38</v>
      </c>
      <c r="I11" s="26">
        <f>G11+H11</f>
        <v>1167446.6200000001</v>
      </c>
      <c r="J11" s="27"/>
      <c r="K11" s="27"/>
      <c r="L11" s="27"/>
      <c r="M11" s="27"/>
      <c r="N11" s="27"/>
      <c r="O11" s="27"/>
    </row>
    <row r="12" spans="1:15" ht="78" customHeight="1" x14ac:dyDescent="0.2">
      <c r="A12" s="16" t="s">
        <v>37</v>
      </c>
      <c r="B12" s="4">
        <v>913</v>
      </c>
      <c r="C12" s="6" t="s">
        <v>33</v>
      </c>
      <c r="D12" s="6" t="s">
        <v>34</v>
      </c>
      <c r="E12" s="17" t="s">
        <v>46</v>
      </c>
      <c r="F12" s="6" t="s">
        <v>35</v>
      </c>
      <c r="G12" s="12">
        <v>478586.23</v>
      </c>
      <c r="H12" s="8">
        <v>-204631.93</v>
      </c>
      <c r="I12" s="8">
        <f t="shared" si="1"/>
        <v>273954.3</v>
      </c>
      <c r="J12" s="3"/>
      <c r="K12" s="3"/>
      <c r="L12" s="3"/>
      <c r="M12" s="3"/>
      <c r="N12" s="3"/>
      <c r="O12" s="3"/>
    </row>
    <row r="13" spans="1:15" ht="78" customHeight="1" x14ac:dyDescent="0.2">
      <c r="A13" s="40" t="s">
        <v>68</v>
      </c>
      <c r="B13" s="4">
        <v>913</v>
      </c>
      <c r="C13" s="6" t="s">
        <v>33</v>
      </c>
      <c r="D13" s="6" t="s">
        <v>34</v>
      </c>
      <c r="E13" s="17" t="s">
        <v>46</v>
      </c>
      <c r="F13" s="6" t="s">
        <v>64</v>
      </c>
      <c r="G13" s="12">
        <v>3800</v>
      </c>
      <c r="H13" s="8">
        <v>-3800</v>
      </c>
      <c r="I13" s="8">
        <f t="shared" si="1"/>
        <v>0</v>
      </c>
      <c r="J13" s="3"/>
      <c r="K13" s="3"/>
      <c r="L13" s="3"/>
      <c r="M13" s="3"/>
      <c r="N13" s="3"/>
      <c r="O13" s="3"/>
    </row>
    <row r="14" spans="1:15" ht="78" customHeight="1" x14ac:dyDescent="0.2">
      <c r="A14" s="40" t="s">
        <v>67</v>
      </c>
      <c r="B14" s="4">
        <v>913</v>
      </c>
      <c r="C14" s="6" t="s">
        <v>33</v>
      </c>
      <c r="D14" s="6" t="s">
        <v>34</v>
      </c>
      <c r="E14" s="17" t="s">
        <v>46</v>
      </c>
      <c r="F14" s="6" t="s">
        <v>65</v>
      </c>
      <c r="G14" s="12">
        <v>3800</v>
      </c>
      <c r="H14" s="8">
        <v>-3800</v>
      </c>
      <c r="I14" s="8">
        <f t="shared" si="1"/>
        <v>0</v>
      </c>
      <c r="J14" s="3"/>
      <c r="K14" s="3"/>
      <c r="L14" s="3"/>
      <c r="M14" s="3"/>
      <c r="N14" s="3"/>
      <c r="O14" s="3"/>
    </row>
    <row r="15" spans="1:15" ht="78" customHeight="1" x14ac:dyDescent="0.2">
      <c r="A15" s="41" t="s">
        <v>79</v>
      </c>
      <c r="B15" s="4"/>
      <c r="C15" s="6" t="s">
        <v>33</v>
      </c>
      <c r="D15" s="6" t="s">
        <v>17</v>
      </c>
      <c r="E15" s="17" t="s">
        <v>30</v>
      </c>
      <c r="F15" s="6" t="s">
        <v>31</v>
      </c>
      <c r="G15" s="12">
        <v>1000</v>
      </c>
      <c r="H15" s="8">
        <v>-1000</v>
      </c>
      <c r="I15" s="8">
        <f t="shared" si="1"/>
        <v>0</v>
      </c>
      <c r="J15" s="3"/>
      <c r="K15" s="3"/>
      <c r="L15" s="3"/>
      <c r="M15" s="3"/>
      <c r="N15" s="3"/>
      <c r="O15" s="3"/>
    </row>
    <row r="16" spans="1:15" ht="78" customHeight="1" x14ac:dyDescent="0.2">
      <c r="A16" s="43" t="s">
        <v>80</v>
      </c>
      <c r="B16" s="4">
        <v>913</v>
      </c>
      <c r="C16" s="6" t="s">
        <v>33</v>
      </c>
      <c r="D16" s="6" t="s">
        <v>17</v>
      </c>
      <c r="E16" s="17" t="s">
        <v>77</v>
      </c>
      <c r="F16" s="6" t="s">
        <v>78</v>
      </c>
      <c r="G16" s="12">
        <v>1000</v>
      </c>
      <c r="H16" s="8">
        <v>-1000</v>
      </c>
      <c r="I16" s="8">
        <f t="shared" si="1"/>
        <v>0</v>
      </c>
      <c r="J16" s="3"/>
      <c r="K16" s="3"/>
      <c r="L16" s="3"/>
      <c r="M16" s="3"/>
      <c r="N16" s="3"/>
      <c r="O16" s="3"/>
    </row>
    <row r="17" spans="1:15" ht="78" customHeight="1" x14ac:dyDescent="0.2">
      <c r="A17" s="41" t="s">
        <v>73</v>
      </c>
      <c r="B17" s="4">
        <v>913</v>
      </c>
      <c r="C17" s="6" t="s">
        <v>33</v>
      </c>
      <c r="D17" s="6" t="s">
        <v>19</v>
      </c>
      <c r="E17" s="17" t="s">
        <v>30</v>
      </c>
      <c r="F17" s="6" t="s">
        <v>70</v>
      </c>
      <c r="G17" s="12">
        <v>69285</v>
      </c>
      <c r="H17" s="8">
        <v>30968.34</v>
      </c>
      <c r="I17" s="8">
        <f>G17+H17</f>
        <v>100253.34</v>
      </c>
      <c r="J17" s="3"/>
      <c r="K17" s="3"/>
      <c r="L17" s="3"/>
      <c r="M17" s="3"/>
      <c r="N17" s="3"/>
      <c r="O17" s="3"/>
    </row>
    <row r="18" spans="1:15" ht="78" customHeight="1" x14ac:dyDescent="0.2">
      <c r="A18" s="42" t="s">
        <v>74</v>
      </c>
      <c r="B18" s="4">
        <v>913</v>
      </c>
      <c r="C18" s="6" t="s">
        <v>33</v>
      </c>
      <c r="D18" s="6" t="s">
        <v>19</v>
      </c>
      <c r="E18" s="17" t="s">
        <v>69</v>
      </c>
      <c r="F18" s="6" t="s">
        <v>35</v>
      </c>
      <c r="G18" s="12">
        <v>6000</v>
      </c>
      <c r="H18" s="8">
        <v>12428.34</v>
      </c>
      <c r="I18" s="8">
        <f t="shared" si="1"/>
        <v>18428.34</v>
      </c>
      <c r="J18" s="3"/>
      <c r="K18" s="3"/>
      <c r="L18" s="3"/>
      <c r="M18" s="3"/>
      <c r="N18" s="3"/>
      <c r="O18" s="3"/>
    </row>
    <row r="19" spans="1:15" ht="78" customHeight="1" x14ac:dyDescent="0.2">
      <c r="A19" s="18" t="s">
        <v>75</v>
      </c>
      <c r="B19" s="4">
        <v>913</v>
      </c>
      <c r="C19" s="6" t="s">
        <v>33</v>
      </c>
      <c r="D19" s="6" t="s">
        <v>19</v>
      </c>
      <c r="E19" s="17" t="s">
        <v>72</v>
      </c>
      <c r="F19" s="6" t="s">
        <v>35</v>
      </c>
      <c r="G19" s="12">
        <v>500</v>
      </c>
      <c r="H19" s="8">
        <v>-500</v>
      </c>
      <c r="I19" s="8">
        <f t="shared" si="1"/>
        <v>0</v>
      </c>
      <c r="J19" s="3"/>
      <c r="K19" s="3"/>
      <c r="L19" s="3"/>
      <c r="M19" s="3"/>
      <c r="N19" s="3"/>
      <c r="O19" s="3"/>
    </row>
    <row r="20" spans="1:15" ht="78" customHeight="1" x14ac:dyDescent="0.2">
      <c r="A20" s="18" t="s">
        <v>76</v>
      </c>
      <c r="B20" s="4">
        <v>913</v>
      </c>
      <c r="C20" s="6" t="s">
        <v>33</v>
      </c>
      <c r="D20" s="6" t="s">
        <v>19</v>
      </c>
      <c r="E20" s="17" t="s">
        <v>71</v>
      </c>
      <c r="F20" s="6" t="s">
        <v>35</v>
      </c>
      <c r="G20" s="12">
        <v>4585</v>
      </c>
      <c r="H20" s="8">
        <v>-960</v>
      </c>
      <c r="I20" s="8">
        <f t="shared" si="1"/>
        <v>3625</v>
      </c>
      <c r="J20" s="3"/>
      <c r="K20" s="3"/>
      <c r="L20" s="3"/>
      <c r="M20" s="3"/>
      <c r="N20" s="3"/>
      <c r="O20" s="3"/>
    </row>
    <row r="21" spans="1:15" ht="78" customHeight="1" x14ac:dyDescent="0.2">
      <c r="A21" s="40" t="s">
        <v>67</v>
      </c>
      <c r="B21" s="4">
        <v>913</v>
      </c>
      <c r="C21" s="6" t="s">
        <v>33</v>
      </c>
      <c r="D21" s="6" t="s">
        <v>19</v>
      </c>
      <c r="E21" s="17" t="s">
        <v>87</v>
      </c>
      <c r="F21" s="6" t="s">
        <v>65</v>
      </c>
      <c r="G21" s="12">
        <v>50000</v>
      </c>
      <c r="H21" s="8">
        <v>20000</v>
      </c>
      <c r="I21" s="8">
        <f t="shared" si="1"/>
        <v>70000</v>
      </c>
      <c r="J21" s="3"/>
      <c r="K21" s="3"/>
      <c r="L21" s="3"/>
      <c r="M21" s="3"/>
      <c r="N21" s="3"/>
      <c r="O21" s="3"/>
    </row>
    <row r="22" spans="1:15" ht="78" customHeight="1" x14ac:dyDescent="0.2">
      <c r="A22" s="52" t="s">
        <v>89</v>
      </c>
      <c r="B22" s="4">
        <v>913</v>
      </c>
      <c r="C22" s="6" t="s">
        <v>58</v>
      </c>
      <c r="D22" s="6" t="s">
        <v>24</v>
      </c>
      <c r="E22" s="17" t="s">
        <v>88</v>
      </c>
      <c r="F22" s="6" t="s">
        <v>62</v>
      </c>
      <c r="G22" s="12">
        <v>94300.44</v>
      </c>
      <c r="H22" s="8">
        <v>185</v>
      </c>
      <c r="I22" s="8">
        <f t="shared" si="1"/>
        <v>94485.440000000002</v>
      </c>
      <c r="J22" s="3"/>
      <c r="K22" s="3"/>
      <c r="L22" s="3"/>
      <c r="M22" s="3"/>
      <c r="N22" s="3"/>
      <c r="O22" s="3"/>
    </row>
    <row r="23" spans="1:15" ht="78" customHeight="1" x14ac:dyDescent="0.2">
      <c r="A23" s="28" t="s">
        <v>49</v>
      </c>
      <c r="B23" s="22">
        <v>913</v>
      </c>
      <c r="C23" s="23" t="s">
        <v>24</v>
      </c>
      <c r="D23" s="23" t="s">
        <v>16</v>
      </c>
      <c r="E23" s="24" t="s">
        <v>30</v>
      </c>
      <c r="F23" s="23" t="s">
        <v>31</v>
      </c>
      <c r="G23" s="25">
        <f>G25</f>
        <v>11000</v>
      </c>
      <c r="H23" s="26">
        <f>H25</f>
        <v>-11000</v>
      </c>
      <c r="I23" s="26">
        <f t="shared" ref="I23:I32" si="2">G23+H23</f>
        <v>0</v>
      </c>
      <c r="J23" s="27"/>
      <c r="K23" s="27"/>
      <c r="L23" s="27"/>
      <c r="M23" s="27"/>
      <c r="N23" s="27"/>
      <c r="O23" s="27"/>
    </row>
    <row r="24" spans="1:15" ht="78" customHeight="1" x14ac:dyDescent="0.2">
      <c r="A24" s="44" t="s">
        <v>81</v>
      </c>
      <c r="B24" s="4">
        <v>913</v>
      </c>
      <c r="C24" s="6" t="s">
        <v>24</v>
      </c>
      <c r="D24" s="6" t="s">
        <v>16</v>
      </c>
      <c r="E24" s="11" t="s">
        <v>30</v>
      </c>
      <c r="F24" s="6" t="s">
        <v>31</v>
      </c>
      <c r="G24" s="12">
        <v>11000</v>
      </c>
      <c r="H24" s="8">
        <v>-11000</v>
      </c>
      <c r="I24" s="8">
        <f>G24+H24</f>
        <v>0</v>
      </c>
      <c r="J24" s="27"/>
      <c r="K24" s="27"/>
      <c r="L24" s="27"/>
      <c r="M24" s="27"/>
      <c r="N24" s="27"/>
      <c r="O24" s="27"/>
    </row>
    <row r="25" spans="1:15" ht="78" customHeight="1" x14ac:dyDescent="0.2">
      <c r="A25" s="10" t="s">
        <v>48</v>
      </c>
      <c r="B25" s="4">
        <v>913</v>
      </c>
      <c r="C25" s="6" t="s">
        <v>24</v>
      </c>
      <c r="D25" s="6" t="s">
        <v>16</v>
      </c>
      <c r="E25" s="11" t="s">
        <v>47</v>
      </c>
      <c r="F25" s="6" t="s">
        <v>35</v>
      </c>
      <c r="G25" s="12">
        <v>11000</v>
      </c>
      <c r="H25" s="8">
        <v>-11000</v>
      </c>
      <c r="I25" s="8">
        <f t="shared" si="2"/>
        <v>0</v>
      </c>
      <c r="J25" s="3"/>
      <c r="K25" s="3"/>
      <c r="L25" s="3"/>
      <c r="M25" s="3"/>
      <c r="N25" s="3"/>
      <c r="O25" s="3"/>
    </row>
    <row r="26" spans="1:15" ht="35.25" customHeight="1" x14ac:dyDescent="0.2">
      <c r="A26" s="20" t="s">
        <v>57</v>
      </c>
      <c r="B26" s="22">
        <v>913</v>
      </c>
      <c r="C26" s="23" t="s">
        <v>34</v>
      </c>
      <c r="D26" s="23" t="s">
        <v>53</v>
      </c>
      <c r="E26" s="24" t="s">
        <v>30</v>
      </c>
      <c r="F26" s="23" t="s">
        <v>31</v>
      </c>
      <c r="G26" s="25">
        <f>G27</f>
        <v>144062.56</v>
      </c>
      <c r="H26" s="26">
        <f>H27</f>
        <v>7842</v>
      </c>
      <c r="I26" s="26">
        <f t="shared" si="2"/>
        <v>151904.56</v>
      </c>
      <c r="J26" s="27"/>
      <c r="K26" s="27"/>
      <c r="L26" s="27"/>
      <c r="M26" s="27"/>
      <c r="N26" s="27"/>
      <c r="O26" s="27"/>
    </row>
    <row r="27" spans="1:15" ht="249.75" customHeight="1" x14ac:dyDescent="0.2">
      <c r="A27" s="19" t="s">
        <v>56</v>
      </c>
      <c r="B27" s="4">
        <v>913</v>
      </c>
      <c r="C27" s="6" t="s">
        <v>34</v>
      </c>
      <c r="D27" s="6" t="s">
        <v>53</v>
      </c>
      <c r="E27" s="11" t="s">
        <v>54</v>
      </c>
      <c r="F27" s="6" t="s">
        <v>55</v>
      </c>
      <c r="G27" s="12">
        <v>144062.56</v>
      </c>
      <c r="H27" s="8">
        <v>7842</v>
      </c>
      <c r="I27" s="8">
        <f t="shared" si="2"/>
        <v>151904.56</v>
      </c>
      <c r="J27" s="3"/>
      <c r="K27" s="3"/>
      <c r="L27" s="3"/>
      <c r="M27" s="3"/>
      <c r="N27" s="3"/>
      <c r="O27" s="3"/>
    </row>
    <row r="28" spans="1:15" ht="249.75" customHeight="1" x14ac:dyDescent="0.2">
      <c r="A28" s="53" t="s">
        <v>91</v>
      </c>
      <c r="B28" s="4">
        <v>913</v>
      </c>
      <c r="C28" s="6" t="s">
        <v>34</v>
      </c>
      <c r="D28" s="6" t="s">
        <v>18</v>
      </c>
      <c r="E28" s="11" t="s">
        <v>90</v>
      </c>
      <c r="F28" s="6" t="s">
        <v>35</v>
      </c>
      <c r="G28" s="12">
        <v>33000</v>
      </c>
      <c r="H28" s="8">
        <v>7000</v>
      </c>
      <c r="I28" s="8">
        <f t="shared" si="2"/>
        <v>40000</v>
      </c>
      <c r="J28" s="3"/>
      <c r="K28" s="3"/>
      <c r="L28" s="3"/>
      <c r="M28" s="3"/>
      <c r="N28" s="3"/>
      <c r="O28" s="3"/>
    </row>
    <row r="29" spans="1:15" ht="99.75" customHeight="1" x14ac:dyDescent="0.2">
      <c r="A29" s="29" t="s">
        <v>26</v>
      </c>
      <c r="B29" s="30">
        <v>913</v>
      </c>
      <c r="C29" s="31" t="s">
        <v>25</v>
      </c>
      <c r="D29" s="32" t="s">
        <v>29</v>
      </c>
      <c r="E29" s="31" t="s">
        <v>30</v>
      </c>
      <c r="F29" s="32" t="s">
        <v>31</v>
      </c>
      <c r="G29" s="30">
        <f>G30</f>
        <v>109551.4</v>
      </c>
      <c r="H29" s="30">
        <f>H30</f>
        <v>-48763.57</v>
      </c>
      <c r="I29" s="30">
        <f t="shared" si="2"/>
        <v>60787.829999999994</v>
      </c>
      <c r="J29" s="27"/>
      <c r="K29" s="27"/>
      <c r="L29" s="27"/>
      <c r="M29" s="27"/>
      <c r="N29" s="27"/>
      <c r="O29" s="27"/>
    </row>
    <row r="30" spans="1:15" ht="86.25" customHeight="1" x14ac:dyDescent="0.2">
      <c r="A30" s="15" t="s">
        <v>27</v>
      </c>
      <c r="B30" s="5">
        <v>913</v>
      </c>
      <c r="C30" s="13" t="s">
        <v>25</v>
      </c>
      <c r="D30" s="14" t="s">
        <v>29</v>
      </c>
      <c r="E30" s="13" t="s">
        <v>32</v>
      </c>
      <c r="F30" s="14" t="s">
        <v>31</v>
      </c>
      <c r="G30" s="5">
        <v>109551.4</v>
      </c>
      <c r="H30" s="5">
        <f>H31+H32</f>
        <v>-48763.57</v>
      </c>
      <c r="I30" s="5">
        <f t="shared" si="2"/>
        <v>60787.829999999994</v>
      </c>
      <c r="J30" s="3"/>
      <c r="K30" s="3"/>
      <c r="L30" s="3"/>
      <c r="M30" s="3"/>
      <c r="N30" s="3"/>
      <c r="O30" s="3"/>
    </row>
    <row r="31" spans="1:15" ht="72" customHeight="1" x14ac:dyDescent="0.2">
      <c r="A31" s="15" t="s">
        <v>38</v>
      </c>
      <c r="B31" s="4">
        <v>913</v>
      </c>
      <c r="C31" s="6" t="s">
        <v>25</v>
      </c>
      <c r="D31" s="6" t="s">
        <v>24</v>
      </c>
      <c r="E31" s="4">
        <v>7000081690</v>
      </c>
      <c r="F31" s="4">
        <v>240</v>
      </c>
      <c r="G31" s="4">
        <v>50000</v>
      </c>
      <c r="H31" s="4">
        <v>-26214.18</v>
      </c>
      <c r="I31" s="4">
        <f t="shared" si="2"/>
        <v>23785.82</v>
      </c>
      <c r="J31" s="3"/>
      <c r="K31" s="3"/>
      <c r="L31" s="3"/>
      <c r="M31" s="3"/>
      <c r="N31" s="3"/>
      <c r="O31" s="3"/>
    </row>
    <row r="32" spans="1:15" ht="99.75" customHeight="1" x14ac:dyDescent="0.2">
      <c r="A32" s="15" t="s">
        <v>28</v>
      </c>
      <c r="B32" s="4">
        <v>913</v>
      </c>
      <c r="C32" s="6" t="s">
        <v>25</v>
      </c>
      <c r="D32" s="6" t="s">
        <v>24</v>
      </c>
      <c r="E32" s="4">
        <v>7000081730</v>
      </c>
      <c r="F32" s="4">
        <v>240</v>
      </c>
      <c r="G32" s="4">
        <v>59551.4</v>
      </c>
      <c r="H32" s="4">
        <v>-22549.39</v>
      </c>
      <c r="I32" s="4">
        <f t="shared" si="2"/>
        <v>37002.01</v>
      </c>
      <c r="J32" s="3"/>
      <c r="K32" s="3"/>
      <c r="L32" s="3"/>
      <c r="M32" s="3"/>
      <c r="N32" s="3"/>
      <c r="O32" s="3"/>
    </row>
    <row r="33" spans="1:15" ht="15.75" x14ac:dyDescent="0.25">
      <c r="A33" s="33" t="s">
        <v>41</v>
      </c>
      <c r="B33" s="23" t="s">
        <v>39</v>
      </c>
      <c r="C33" s="23" t="s">
        <v>40</v>
      </c>
      <c r="D33" s="23" t="s">
        <v>29</v>
      </c>
      <c r="E33" s="24" t="s">
        <v>30</v>
      </c>
      <c r="F33" s="34" t="s">
        <v>31</v>
      </c>
      <c r="G33" s="26">
        <f>G34</f>
        <v>1787916</v>
      </c>
      <c r="H33" s="26">
        <f>H34</f>
        <v>49273</v>
      </c>
      <c r="I33" s="26">
        <f t="shared" si="1"/>
        <v>1837189</v>
      </c>
      <c r="J33" s="27"/>
      <c r="K33" s="27"/>
      <c r="L33" s="27"/>
      <c r="M33" s="27"/>
      <c r="N33" s="27"/>
      <c r="O33" s="27"/>
    </row>
    <row r="34" spans="1:15" ht="66" customHeight="1" x14ac:dyDescent="0.2">
      <c r="A34" s="18" t="s">
        <v>43</v>
      </c>
      <c r="B34" s="6" t="s">
        <v>39</v>
      </c>
      <c r="C34" s="6" t="s">
        <v>40</v>
      </c>
      <c r="D34" s="6" t="s">
        <v>33</v>
      </c>
      <c r="E34" s="11" t="s">
        <v>92</v>
      </c>
      <c r="F34" s="6" t="s">
        <v>42</v>
      </c>
      <c r="G34" s="8">
        <v>1787916</v>
      </c>
      <c r="H34" s="8">
        <v>49273</v>
      </c>
      <c r="I34" s="8">
        <f t="shared" si="1"/>
        <v>1837189</v>
      </c>
      <c r="J34" s="3"/>
      <c r="K34" s="3"/>
      <c r="L34" s="3"/>
      <c r="M34" s="3"/>
      <c r="N34" s="3"/>
      <c r="O34" s="3"/>
    </row>
    <row r="35" spans="1:15" ht="15.75" x14ac:dyDescent="0.2">
      <c r="A35" s="2"/>
      <c r="B35" s="6"/>
      <c r="C35" s="6"/>
      <c r="D35" s="6"/>
      <c r="E35" s="6"/>
      <c r="F35" s="7"/>
      <c r="G35" s="8"/>
      <c r="H35" s="8">
        <f>H6+H9+H15+H17+H22+H23+H26+H28+H29+H33</f>
        <v>-227139.39999999997</v>
      </c>
      <c r="I35" s="8"/>
      <c r="J35" s="3"/>
      <c r="K35" s="3"/>
      <c r="L35" s="3"/>
      <c r="M35" s="3"/>
      <c r="N35" s="3"/>
      <c r="O35" s="3"/>
    </row>
    <row r="36" spans="1:15" ht="18" customHeight="1" x14ac:dyDescent="0.2">
      <c r="A36" s="48" t="s">
        <v>22</v>
      </c>
      <c r="B36" s="48"/>
      <c r="C36" s="48"/>
      <c r="D36" s="48"/>
      <c r="E36" s="48"/>
      <c r="F36" s="48"/>
      <c r="G36" s="3"/>
      <c r="H36" s="3"/>
      <c r="I36" s="3"/>
      <c r="J36" s="3"/>
      <c r="K36" s="3"/>
      <c r="L36" s="3"/>
      <c r="M36" s="3"/>
      <c r="N36" s="3"/>
      <c r="O36" s="3"/>
    </row>
  </sheetData>
  <mergeCells count="4">
    <mergeCell ref="A2:O2"/>
    <mergeCell ref="A3:O3"/>
    <mergeCell ref="A36:F36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2024-12-29T10:47:34Z</dcterms:modified>
</cp:coreProperties>
</file>